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274" i="4" l="1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<sst xmlns="http://schemas.openxmlformats.org/spreadsheetml/2006/main" count="877" uniqueCount="74">
  <si>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</si>
  <si>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</si>
  <si>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</si>
  <si>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</si>
  <si>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</si>
  <si>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</si>
  <si>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</si>
  <si>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</si>
  <si>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</si>
  <si>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</si>
  <si>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</si>
  <si>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</si>
  <si>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</si>
  <si>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</si>
  <si>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</si>
  <si>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</si>
  <si>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</si>
  <si>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</si>
  <si>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</si>
  <si>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</si>
  <si>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</si>
  <si>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</si>
  <si>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</si>
  <si>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</si>
  <si>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</si>
  <si>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</si>
  <si>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</si>
  <si>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</si>
  <si>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</si>
  <si>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</si>
  <si>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</si>
  <si>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</si>
  <si>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</si>
  <si>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</si>
  <si>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</si>
  <si>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</si>
  <si>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</si>
  <si>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</si>
  <si>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Коврижино</t>
  </si>
  <si>
    <t xml:space="preserve"> 0,4 Коврижино МВ Т 1 (Дробилка)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</si>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</sst>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39.68</v>
      </c>
      <c r="C9" s="54">
        <v>40</v>
      </c>
      <c r="D9" s="54">
        <v>38.72</v>
      </c>
      <c r="E9" s="54">
        <v>40</v>
      </c>
      <c r="F9" s="54">
        <v>38.4</v>
      </c>
      <c r="G9" s="54">
        <v>39.68</v>
      </c>
      <c r="H9" s="54">
        <v>38.08</v>
      </c>
      <c r="I9" s="54">
        <v>40.32</v>
      </c>
      <c r="J9" s="54">
        <v>36.159999999999997</v>
      </c>
      <c r="K9" s="55">
        <v>37.119999999999997</v>
      </c>
      <c r="L9" s="55">
        <v>35.520000000000003</v>
      </c>
      <c r="M9" s="55">
        <v>37.76</v>
      </c>
      <c r="N9" s="55">
        <v>29.44</v>
      </c>
      <c r="O9" s="55">
        <v>37.44</v>
      </c>
      <c r="P9" s="55">
        <v>35.200000000000003</v>
      </c>
      <c r="Q9" s="55">
        <v>36.799999999999997</v>
      </c>
      <c r="R9" s="55">
        <v>38.72</v>
      </c>
      <c r="S9" s="55">
        <v>34.24</v>
      </c>
      <c r="T9" s="55">
        <v>39.04</v>
      </c>
      <c r="U9" s="55">
        <v>40.64</v>
      </c>
      <c r="V9" s="55">
        <v>38.72</v>
      </c>
      <c r="W9" s="55">
        <v>37.119999999999997</v>
      </c>
      <c r="X9" s="55">
        <v>36.159999999999997</v>
      </c>
      <c r="Y9" s="55">
        <v>39.68</v>
      </c>
      <c r="Z9" s="56">
        <v>904.64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9.5220000000000002</v>
      </c>
      <c r="C19" s="54">
        <v>9.1080000000000005</v>
      </c>
      <c r="D19" s="54">
        <v>9.1</v>
      </c>
      <c r="E19" s="54">
        <v>8.99</v>
      </c>
      <c r="F19" s="54">
        <v>8.2799999999999994</v>
      </c>
      <c r="G19" s="54">
        <v>8.0299999999999994</v>
      </c>
      <c r="H19" s="54">
        <v>8.1259999999999994</v>
      </c>
      <c r="I19" s="54">
        <v>8.2200000000000006</v>
      </c>
      <c r="J19" s="54">
        <v>8.8480000000000008</v>
      </c>
      <c r="K19" s="55">
        <v>8.8260000000000005</v>
      </c>
      <c r="L19" s="55">
        <v>9.0139999999999993</v>
      </c>
      <c r="M19" s="55">
        <v>8.8919999999999995</v>
      </c>
      <c r="N19" s="55">
        <v>8.8360000000000003</v>
      </c>
      <c r="O19" s="55">
        <v>8.6319999999999997</v>
      </c>
      <c r="P19" s="55">
        <v>8.6739999999999995</v>
      </c>
      <c r="Q19" s="55">
        <v>8.5760000000000005</v>
      </c>
      <c r="R19" s="55">
        <v>7.9880000000000004</v>
      </c>
      <c r="S19" s="55">
        <v>8.7919999999999998</v>
      </c>
      <c r="T19" s="55">
        <v>8.2759999999999998</v>
      </c>
      <c r="U19" s="55">
        <v>8.1839999999999993</v>
      </c>
      <c r="V19" s="55">
        <v>8.8119999999999994</v>
      </c>
      <c r="W19" s="55">
        <v>8.9260000000000002</v>
      </c>
      <c r="X19" s="55">
        <v>8.8160000000000007</v>
      </c>
      <c r="Y19" s="55">
        <v>8.64</v>
      </c>
      <c r="Z19" s="56">
        <v>208.108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469.2</v>
      </c>
      <c r="C24" s="54">
        <v>482.4</v>
      </c>
      <c r="D24" s="54">
        <v>465.6</v>
      </c>
      <c r="E24" s="54">
        <v>465.6</v>
      </c>
      <c r="F24" s="54">
        <v>439.2</v>
      </c>
      <c r="G24" s="54">
        <v>486</v>
      </c>
      <c r="H24" s="54">
        <v>484.8</v>
      </c>
      <c r="I24" s="54">
        <v>578.4</v>
      </c>
      <c r="J24" s="54">
        <v>567.6</v>
      </c>
      <c r="K24" s="55">
        <v>579.6</v>
      </c>
      <c r="L24" s="55">
        <v>574.79999999999995</v>
      </c>
      <c r="M24" s="55">
        <v>553.20000000000005</v>
      </c>
      <c r="N24" s="55">
        <v>555.6</v>
      </c>
      <c r="O24" s="55">
        <v>544.79999999999995</v>
      </c>
      <c r="P24" s="55">
        <v>562.79999999999995</v>
      </c>
      <c r="Q24" s="55">
        <v>541.20000000000005</v>
      </c>
      <c r="R24" s="55">
        <v>608.4</v>
      </c>
      <c r="S24" s="55">
        <v>646.79999999999995</v>
      </c>
      <c r="T24" s="55">
        <v>672</v>
      </c>
      <c r="U24" s="55">
        <v>633.6</v>
      </c>
      <c r="V24" s="55">
        <v>630</v>
      </c>
      <c r="W24" s="55">
        <v>592.79999999999995</v>
      </c>
      <c r="X24" s="55">
        <v>566.4</v>
      </c>
      <c r="Y24" s="55">
        <v>500.4</v>
      </c>
      <c r="Z24" s="56">
        <v>13201.2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135.19999999999999</v>
      </c>
      <c r="C29" s="54">
        <v>140.6</v>
      </c>
      <c r="D29" s="54">
        <v>138.4</v>
      </c>
      <c r="E29" s="54">
        <v>136.80000000000001</v>
      </c>
      <c r="F29" s="54">
        <v>128.80000000000001</v>
      </c>
      <c r="G29" s="54">
        <v>141.4</v>
      </c>
      <c r="H29" s="54">
        <v>150.80000000000001</v>
      </c>
      <c r="I29" s="54">
        <v>166.4</v>
      </c>
      <c r="J29" s="54">
        <v>169</v>
      </c>
      <c r="K29" s="55">
        <v>150.19999999999999</v>
      </c>
      <c r="L29" s="55">
        <v>150.80000000000001</v>
      </c>
      <c r="M29" s="55">
        <v>145.80000000000001</v>
      </c>
      <c r="N29" s="55">
        <v>148.4</v>
      </c>
      <c r="O29" s="55">
        <v>146</v>
      </c>
      <c r="P29" s="55">
        <v>148.80000000000001</v>
      </c>
      <c r="Q29" s="55">
        <v>163</v>
      </c>
      <c r="R29" s="55">
        <v>178.2</v>
      </c>
      <c r="S29" s="55">
        <v>200.4</v>
      </c>
      <c r="T29" s="55">
        <v>203</v>
      </c>
      <c r="U29" s="55">
        <v>194.2</v>
      </c>
      <c r="V29" s="55">
        <v>189.8</v>
      </c>
      <c r="W29" s="55">
        <v>177.6</v>
      </c>
      <c r="X29" s="55">
        <v>160.6</v>
      </c>
      <c r="Y29" s="55">
        <v>147.80000000000001</v>
      </c>
      <c r="Z29" s="56">
        <v>3812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7.2</v>
      </c>
      <c r="C39" s="54">
        <v>7.2</v>
      </c>
      <c r="D39" s="54">
        <v>7.2</v>
      </c>
      <c r="E39" s="54">
        <v>7.2</v>
      </c>
      <c r="F39" s="54">
        <v>7.2</v>
      </c>
      <c r="G39" s="54">
        <v>7.2</v>
      </c>
      <c r="H39" s="54">
        <v>7.8</v>
      </c>
      <c r="I39" s="54">
        <v>7.2</v>
      </c>
      <c r="J39" s="54">
        <v>7.2</v>
      </c>
      <c r="K39" s="55">
        <v>7.2</v>
      </c>
      <c r="L39" s="55">
        <v>7.2</v>
      </c>
      <c r="M39" s="55">
        <v>7.2</v>
      </c>
      <c r="N39" s="55">
        <v>7.8</v>
      </c>
      <c r="O39" s="55">
        <v>7.2</v>
      </c>
      <c r="P39" s="55">
        <v>7.2</v>
      </c>
      <c r="Q39" s="55">
        <v>7.8</v>
      </c>
      <c r="R39" s="55">
        <v>7.2</v>
      </c>
      <c r="S39" s="55">
        <v>7.8</v>
      </c>
      <c r="T39" s="55">
        <v>7.8</v>
      </c>
      <c r="U39" s="55">
        <v>7.2</v>
      </c>
      <c r="V39" s="55">
        <v>7.8</v>
      </c>
      <c r="W39" s="55">
        <v>7.2</v>
      </c>
      <c r="X39" s="55">
        <v>7.8</v>
      </c>
      <c r="Y39" s="55">
        <v>7.2</v>
      </c>
      <c r="Z39" s="56">
        <v>177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85.6</v>
      </c>
      <c r="C44" s="54">
        <v>102</v>
      </c>
      <c r="D44" s="54">
        <v>88.8</v>
      </c>
      <c r="E44" s="54">
        <v>102</v>
      </c>
      <c r="F44" s="54">
        <v>82.4</v>
      </c>
      <c r="G44" s="54">
        <v>109.2</v>
      </c>
      <c r="H44" s="54">
        <v>84.8</v>
      </c>
      <c r="I44" s="54">
        <v>111.6</v>
      </c>
      <c r="J44" s="54">
        <v>90</v>
      </c>
      <c r="K44" s="55">
        <v>98.4</v>
      </c>
      <c r="L44" s="55">
        <v>97.6</v>
      </c>
      <c r="M44" s="55">
        <v>102.8</v>
      </c>
      <c r="N44" s="55">
        <v>99.2</v>
      </c>
      <c r="O44" s="55">
        <v>94.4</v>
      </c>
      <c r="P44" s="55">
        <v>101.2</v>
      </c>
      <c r="Q44" s="55">
        <v>80.400000000000006</v>
      </c>
      <c r="R44" s="55">
        <v>111.2</v>
      </c>
      <c r="S44" s="55">
        <v>92.4</v>
      </c>
      <c r="T44" s="55">
        <v>116.4</v>
      </c>
      <c r="U44" s="55">
        <v>98</v>
      </c>
      <c r="V44" s="55">
        <v>113.2</v>
      </c>
      <c r="W44" s="55">
        <v>103.2</v>
      </c>
      <c r="X44" s="55">
        <v>109.2</v>
      </c>
      <c r="Y44" s="55">
        <v>98</v>
      </c>
      <c r="Z44" s="56">
        <v>2372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242.8</v>
      </c>
      <c r="C54" s="54">
        <v>234</v>
      </c>
      <c r="D54" s="54">
        <v>232.8</v>
      </c>
      <c r="E54" s="54">
        <v>222.4</v>
      </c>
      <c r="F54" s="54">
        <v>222.8</v>
      </c>
      <c r="G54" s="54">
        <v>230</v>
      </c>
      <c r="H54" s="54">
        <v>244</v>
      </c>
      <c r="I54" s="54">
        <v>295.2</v>
      </c>
      <c r="J54" s="54">
        <v>304</v>
      </c>
      <c r="K54" s="55">
        <v>326.8</v>
      </c>
      <c r="L54" s="55">
        <v>320</v>
      </c>
      <c r="M54" s="55">
        <v>300.39999999999998</v>
      </c>
      <c r="N54" s="55">
        <v>302.39999999999998</v>
      </c>
      <c r="O54" s="55">
        <v>299.2</v>
      </c>
      <c r="P54" s="55">
        <v>307.2</v>
      </c>
      <c r="Q54" s="55">
        <v>292.8</v>
      </c>
      <c r="R54" s="55">
        <v>313.60000000000002</v>
      </c>
      <c r="S54" s="55">
        <v>349.2</v>
      </c>
      <c r="T54" s="55">
        <v>347.2</v>
      </c>
      <c r="U54" s="55">
        <v>336.4</v>
      </c>
      <c r="V54" s="55">
        <v>322</v>
      </c>
      <c r="W54" s="55">
        <v>306.39999999999998</v>
      </c>
      <c r="X54" s="55">
        <v>291.2</v>
      </c>
      <c r="Y54" s="55">
        <v>249.6</v>
      </c>
      <c r="Z54" s="56">
        <v>6892.4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Коврижино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39.68</v>
      </c>
    </row>
    <row r="9" spans="1:9" x14ac:dyDescent="0.2">
      <c r="A9" s="61" t="s">
        <v>1</v>
      </c>
      <c r="B9" s="62">
        <v>40</v>
      </c>
    </row>
    <row r="10" spans="1:9" x14ac:dyDescent="0.2">
      <c r="A10" s="61" t="s">
        <v>2</v>
      </c>
      <c r="B10" s="62">
        <v>38.72</v>
      </c>
    </row>
    <row r="11" spans="1:9" x14ac:dyDescent="0.2">
      <c r="A11" s="61" t="s">
        <v>3</v>
      </c>
      <c r="B11" s="62">
        <v>40</v>
      </c>
    </row>
    <row r="12" spans="1:9" x14ac:dyDescent="0.2">
      <c r="A12" s="61" t="s">
        <v>4</v>
      </c>
      <c r="B12" s="62">
        <v>38.4</v>
      </c>
    </row>
    <row r="13" spans="1:9" x14ac:dyDescent="0.2">
      <c r="A13" s="61" t="s">
        <v>5</v>
      </c>
      <c r="B13" s="62">
        <v>39.68</v>
      </c>
    </row>
    <row r="14" spans="1:9" x14ac:dyDescent="0.2">
      <c r="A14" s="61" t="s">
        <v>6</v>
      </c>
      <c r="B14" s="62">
        <v>38.08</v>
      </c>
    </row>
    <row r="15" spans="1:9" x14ac:dyDescent="0.2">
      <c r="A15" s="61" t="s">
        <v>7</v>
      </c>
      <c r="B15" s="62">
        <v>40.32</v>
      </c>
    </row>
    <row r="16" spans="1:9" x14ac:dyDescent="0.2">
      <c r="A16" s="61" t="s">
        <v>8</v>
      </c>
      <c r="B16" s="62">
        <v>36.159999999999997</v>
      </c>
    </row>
    <row r="17" spans="1:2" x14ac:dyDescent="0.2">
      <c r="A17" s="61" t="s">
        <v>9</v>
      </c>
      <c r="B17" s="62">
        <v>37.119999999999997</v>
      </c>
    </row>
    <row r="18" spans="1:2" x14ac:dyDescent="0.2">
      <c r="A18" s="61" t="s">
        <v>10</v>
      </c>
      <c r="B18" s="62">
        <v>35.520000000000003</v>
      </c>
    </row>
    <row r="19" spans="1:2" x14ac:dyDescent="0.2">
      <c r="A19" s="61" t="s">
        <v>11</v>
      </c>
      <c r="B19" s="62">
        <v>37.76</v>
      </c>
    </row>
    <row r="20" spans="1:2" x14ac:dyDescent="0.2">
      <c r="A20" s="61" t="s">
        <v>12</v>
      </c>
      <c r="B20" s="62">
        <v>29.44</v>
      </c>
    </row>
    <row r="21" spans="1:2" x14ac:dyDescent="0.2">
      <c r="A21" s="61" t="s">
        <v>13</v>
      </c>
      <c r="B21" s="62">
        <v>37.44</v>
      </c>
    </row>
    <row r="22" spans="1:2" x14ac:dyDescent="0.2">
      <c r="A22" s="61" t="s">
        <v>14</v>
      </c>
      <c r="B22" s="62">
        <v>35.200000000000003</v>
      </c>
    </row>
    <row r="23" spans="1:2" x14ac:dyDescent="0.2">
      <c r="A23" s="61" t="s">
        <v>15</v>
      </c>
      <c r="B23" s="62">
        <v>36.799999999999997</v>
      </c>
    </row>
    <row r="24" spans="1:2" x14ac:dyDescent="0.2">
      <c r="A24" s="61" t="s">
        <v>16</v>
      </c>
      <c r="B24" s="62">
        <v>38.72</v>
      </c>
    </row>
    <row r="25" spans="1:2" x14ac:dyDescent="0.2">
      <c r="A25" s="61" t="s">
        <v>17</v>
      </c>
      <c r="B25" s="62">
        <v>34.24</v>
      </c>
    </row>
    <row r="26" spans="1:2" x14ac:dyDescent="0.2">
      <c r="A26" s="61" t="s">
        <v>18</v>
      </c>
      <c r="B26" s="62">
        <v>39.04</v>
      </c>
    </row>
    <row r="27" spans="1:2" x14ac:dyDescent="0.2">
      <c r="A27" s="61" t="s">
        <v>19</v>
      </c>
      <c r="B27" s="62">
        <v>40.64</v>
      </c>
    </row>
    <row r="28" spans="1:2" x14ac:dyDescent="0.2">
      <c r="A28" s="61" t="s">
        <v>20</v>
      </c>
      <c r="B28" s="62">
        <v>38.72</v>
      </c>
    </row>
    <row r="29" spans="1:2" x14ac:dyDescent="0.2">
      <c r="A29" s="61" t="s">
        <v>21</v>
      </c>
      <c r="B29" s="62">
        <v>37.119999999999997</v>
      </c>
    </row>
    <row r="30" spans="1:2" x14ac:dyDescent="0.2">
      <c r="A30" s="61" t="s">
        <v>22</v>
      </c>
      <c r="B30" s="62">
        <v>36.159999999999997</v>
      </c>
    </row>
    <row r="31" spans="1:2" ht="13.5" thickBot="1" x14ac:dyDescent="0.25">
      <c r="A31" s="63" t="s">
        <v>23</v>
      </c>
      <c r="B31" s="64">
        <v>39.68</v>
      </c>
    </row>
    <row r="32" spans="1:2" s="26" customFormat="1" x14ac:dyDescent="0.2">
      <c r="A32" s="44" t="s">
        <v>32</v>
      </c>
      <c r="B32" s="37">
        <f>SUM(B8:B31)</f>
        <v>904.63999999999987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9.5220000000000002</v>
      </c>
    </row>
    <row r="65" spans="1:2" x14ac:dyDescent="0.2">
      <c r="A65" s="61" t="s">
        <v>1</v>
      </c>
      <c r="B65" s="62">
        <v>9.1080000000000005</v>
      </c>
    </row>
    <row r="66" spans="1:2" x14ac:dyDescent="0.2">
      <c r="A66" s="61" t="s">
        <v>2</v>
      </c>
      <c r="B66" s="62">
        <v>9.1</v>
      </c>
    </row>
    <row r="67" spans="1:2" x14ac:dyDescent="0.2">
      <c r="A67" s="61" t="s">
        <v>3</v>
      </c>
      <c r="B67" s="62">
        <v>8.99</v>
      </c>
    </row>
    <row r="68" spans="1:2" x14ac:dyDescent="0.2">
      <c r="A68" s="61" t="s">
        <v>4</v>
      </c>
      <c r="B68" s="62">
        <v>8.2799999999999994</v>
      </c>
    </row>
    <row r="69" spans="1:2" x14ac:dyDescent="0.2">
      <c r="A69" s="61" t="s">
        <v>5</v>
      </c>
      <c r="B69" s="62">
        <v>8.0299999999999994</v>
      </c>
    </row>
    <row r="70" spans="1:2" x14ac:dyDescent="0.2">
      <c r="A70" s="61" t="s">
        <v>6</v>
      </c>
      <c r="B70" s="62">
        <v>8.1259999999999994</v>
      </c>
    </row>
    <row r="71" spans="1:2" x14ac:dyDescent="0.2">
      <c r="A71" s="61" t="s">
        <v>7</v>
      </c>
      <c r="B71" s="62">
        <v>8.2200000000000006</v>
      </c>
    </row>
    <row r="72" spans="1:2" x14ac:dyDescent="0.2">
      <c r="A72" s="61" t="s">
        <v>8</v>
      </c>
      <c r="B72" s="62">
        <v>8.8480000000000008</v>
      </c>
    </row>
    <row r="73" spans="1:2" x14ac:dyDescent="0.2">
      <c r="A73" s="61" t="s">
        <v>9</v>
      </c>
      <c r="B73" s="62">
        <v>8.8260000000000005</v>
      </c>
    </row>
    <row r="74" spans="1:2" x14ac:dyDescent="0.2">
      <c r="A74" s="61" t="s">
        <v>10</v>
      </c>
      <c r="B74" s="62">
        <v>9.0139999999999993</v>
      </c>
    </row>
    <row r="75" spans="1:2" x14ac:dyDescent="0.2">
      <c r="A75" s="61" t="s">
        <v>11</v>
      </c>
      <c r="B75" s="62">
        <v>8.8919999999999995</v>
      </c>
    </row>
    <row r="76" spans="1:2" x14ac:dyDescent="0.2">
      <c r="A76" s="61" t="s">
        <v>12</v>
      </c>
      <c r="B76" s="62">
        <v>8.8360000000000003</v>
      </c>
    </row>
    <row r="77" spans="1:2" x14ac:dyDescent="0.2">
      <c r="A77" s="61" t="s">
        <v>13</v>
      </c>
      <c r="B77" s="62">
        <v>8.6319999999999997</v>
      </c>
    </row>
    <row r="78" spans="1:2" x14ac:dyDescent="0.2">
      <c r="A78" s="61" t="s">
        <v>14</v>
      </c>
      <c r="B78" s="62">
        <v>8.6739999999999995</v>
      </c>
    </row>
    <row r="79" spans="1:2" x14ac:dyDescent="0.2">
      <c r="A79" s="61" t="s">
        <v>15</v>
      </c>
      <c r="B79" s="62">
        <v>8.5760000000000005</v>
      </c>
    </row>
    <row r="80" spans="1:2" x14ac:dyDescent="0.2">
      <c r="A80" s="61" t="s">
        <v>16</v>
      </c>
      <c r="B80" s="62">
        <v>7.9880000000000004</v>
      </c>
    </row>
    <row r="81" spans="1:2" x14ac:dyDescent="0.2">
      <c r="A81" s="61" t="s">
        <v>17</v>
      </c>
      <c r="B81" s="62">
        <v>8.7919999999999998</v>
      </c>
    </row>
    <row r="82" spans="1:2" x14ac:dyDescent="0.2">
      <c r="A82" s="61" t="s">
        <v>18</v>
      </c>
      <c r="B82" s="62">
        <v>8.2759999999999998</v>
      </c>
    </row>
    <row r="83" spans="1:2" x14ac:dyDescent="0.2">
      <c r="A83" s="61" t="s">
        <v>19</v>
      </c>
      <c r="B83" s="62">
        <v>8.1839999999999993</v>
      </c>
    </row>
    <row r="84" spans="1:2" x14ac:dyDescent="0.2">
      <c r="A84" s="61" t="s">
        <v>20</v>
      </c>
      <c r="B84" s="62">
        <v>8.8119999999999994</v>
      </c>
    </row>
    <row r="85" spans="1:2" x14ac:dyDescent="0.2">
      <c r="A85" s="61" t="s">
        <v>21</v>
      </c>
      <c r="B85" s="62">
        <v>8.9260000000000002</v>
      </c>
    </row>
    <row r="86" spans="1:2" x14ac:dyDescent="0.2">
      <c r="A86" s="61" t="s">
        <v>22</v>
      </c>
      <c r="B86" s="62">
        <v>8.8160000000000007</v>
      </c>
    </row>
    <row r="87" spans="1:2" ht="13.5" thickBot="1" x14ac:dyDescent="0.25">
      <c r="A87" s="63" t="s">
        <v>23</v>
      </c>
      <c r="B87" s="64">
        <v>8.64</v>
      </c>
    </row>
    <row r="88" spans="1:2" s="26" customFormat="1" x14ac:dyDescent="0.2">
      <c r="A88" s="44" t="s">
        <v>32</v>
      </c>
      <c r="B88" s="37">
        <f>SUM(B64:B87)</f>
        <v>208.108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469.2</v>
      </c>
    </row>
    <row r="93" spans="1:2" x14ac:dyDescent="0.2">
      <c r="A93" s="61" t="s">
        <v>1</v>
      </c>
      <c r="B93" s="62">
        <v>482.4</v>
      </c>
    </row>
    <row r="94" spans="1:2" x14ac:dyDescent="0.2">
      <c r="A94" s="61" t="s">
        <v>2</v>
      </c>
      <c r="B94" s="62">
        <v>465.6</v>
      </c>
    </row>
    <row r="95" spans="1:2" x14ac:dyDescent="0.2">
      <c r="A95" s="61" t="s">
        <v>3</v>
      </c>
      <c r="B95" s="62">
        <v>465.6</v>
      </c>
    </row>
    <row r="96" spans="1:2" x14ac:dyDescent="0.2">
      <c r="A96" s="61" t="s">
        <v>4</v>
      </c>
      <c r="B96" s="62">
        <v>439.2</v>
      </c>
    </row>
    <row r="97" spans="1:2" x14ac:dyDescent="0.2">
      <c r="A97" s="61" t="s">
        <v>5</v>
      </c>
      <c r="B97" s="62">
        <v>486</v>
      </c>
    </row>
    <row r="98" spans="1:2" x14ac:dyDescent="0.2">
      <c r="A98" s="61" t="s">
        <v>6</v>
      </c>
      <c r="B98" s="62">
        <v>484.8</v>
      </c>
    </row>
    <row r="99" spans="1:2" x14ac:dyDescent="0.2">
      <c r="A99" s="61" t="s">
        <v>7</v>
      </c>
      <c r="B99" s="62">
        <v>578.4</v>
      </c>
    </row>
    <row r="100" spans="1:2" x14ac:dyDescent="0.2">
      <c r="A100" s="61" t="s">
        <v>8</v>
      </c>
      <c r="B100" s="62">
        <v>567.6</v>
      </c>
    </row>
    <row r="101" spans="1:2" x14ac:dyDescent="0.2">
      <c r="A101" s="61" t="s">
        <v>9</v>
      </c>
      <c r="B101" s="62">
        <v>579.6</v>
      </c>
    </row>
    <row r="102" spans="1:2" x14ac:dyDescent="0.2">
      <c r="A102" s="61" t="s">
        <v>10</v>
      </c>
      <c r="B102" s="62">
        <v>574.79999999999995</v>
      </c>
    </row>
    <row r="103" spans="1:2" x14ac:dyDescent="0.2">
      <c r="A103" s="61" t="s">
        <v>11</v>
      </c>
      <c r="B103" s="62">
        <v>553.20000000000005</v>
      </c>
    </row>
    <row r="104" spans="1:2" x14ac:dyDescent="0.2">
      <c r="A104" s="61" t="s">
        <v>12</v>
      </c>
      <c r="B104" s="62">
        <v>555.6</v>
      </c>
    </row>
    <row r="105" spans="1:2" x14ac:dyDescent="0.2">
      <c r="A105" s="61" t="s">
        <v>13</v>
      </c>
      <c r="B105" s="62">
        <v>544.79999999999995</v>
      </c>
    </row>
    <row r="106" spans="1:2" x14ac:dyDescent="0.2">
      <c r="A106" s="61" t="s">
        <v>14</v>
      </c>
      <c r="B106" s="62">
        <v>562.79999999999995</v>
      </c>
    </row>
    <row r="107" spans="1:2" x14ac:dyDescent="0.2">
      <c r="A107" s="61" t="s">
        <v>15</v>
      </c>
      <c r="B107" s="62">
        <v>541.20000000000005</v>
      </c>
    </row>
    <row r="108" spans="1:2" x14ac:dyDescent="0.2">
      <c r="A108" s="61" t="s">
        <v>16</v>
      </c>
      <c r="B108" s="62">
        <v>608.4</v>
      </c>
    </row>
    <row r="109" spans="1:2" x14ac:dyDescent="0.2">
      <c r="A109" s="61" t="s">
        <v>17</v>
      </c>
      <c r="B109" s="62">
        <v>646.79999999999995</v>
      </c>
    </row>
    <row r="110" spans="1:2" x14ac:dyDescent="0.2">
      <c r="A110" s="61" t="s">
        <v>18</v>
      </c>
      <c r="B110" s="62">
        <v>672</v>
      </c>
    </row>
    <row r="111" spans="1:2" x14ac:dyDescent="0.2">
      <c r="A111" s="61" t="s">
        <v>19</v>
      </c>
      <c r="B111" s="62">
        <v>633.6</v>
      </c>
    </row>
    <row r="112" spans="1:2" x14ac:dyDescent="0.2">
      <c r="A112" s="61" t="s">
        <v>20</v>
      </c>
      <c r="B112" s="62">
        <v>630</v>
      </c>
    </row>
    <row r="113" spans="1:2" x14ac:dyDescent="0.2">
      <c r="A113" s="61" t="s">
        <v>21</v>
      </c>
      <c r="B113" s="62">
        <v>592.79999999999995</v>
      </c>
    </row>
    <row r="114" spans="1:2" x14ac:dyDescent="0.2">
      <c r="A114" s="61" t="s">
        <v>22</v>
      </c>
      <c r="B114" s="62">
        <v>566.4</v>
      </c>
    </row>
    <row r="115" spans="1:2" ht="13.5" thickBot="1" x14ac:dyDescent="0.25">
      <c r="A115" s="63" t="s">
        <v>23</v>
      </c>
      <c r="B115" s="64">
        <v>500.4</v>
      </c>
    </row>
    <row r="116" spans="1:2" s="26" customFormat="1" x14ac:dyDescent="0.2">
      <c r="A116" s="44" t="s">
        <v>32</v>
      </c>
      <c r="B116" s="37">
        <f>SUM(B92:B115)</f>
        <v>13201.199999999999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135.19999999999999</v>
      </c>
    </row>
    <row r="121" spans="1:2" x14ac:dyDescent="0.2">
      <c r="A121" s="61" t="s">
        <v>1</v>
      </c>
      <c r="B121" s="62">
        <v>140.6</v>
      </c>
    </row>
    <row r="122" spans="1:2" x14ac:dyDescent="0.2">
      <c r="A122" s="61" t="s">
        <v>2</v>
      </c>
      <c r="B122" s="62">
        <v>138.4</v>
      </c>
    </row>
    <row r="123" spans="1:2" x14ac:dyDescent="0.2">
      <c r="A123" s="61" t="s">
        <v>3</v>
      </c>
      <c r="B123" s="62">
        <v>136.80000000000001</v>
      </c>
    </row>
    <row r="124" spans="1:2" x14ac:dyDescent="0.2">
      <c r="A124" s="61" t="s">
        <v>4</v>
      </c>
      <c r="B124" s="62">
        <v>128.80000000000001</v>
      </c>
    </row>
    <row r="125" spans="1:2" x14ac:dyDescent="0.2">
      <c r="A125" s="61" t="s">
        <v>5</v>
      </c>
      <c r="B125" s="62">
        <v>141.4</v>
      </c>
    </row>
    <row r="126" spans="1:2" x14ac:dyDescent="0.2">
      <c r="A126" s="61" t="s">
        <v>6</v>
      </c>
      <c r="B126" s="62">
        <v>150.80000000000001</v>
      </c>
    </row>
    <row r="127" spans="1:2" x14ac:dyDescent="0.2">
      <c r="A127" s="61" t="s">
        <v>7</v>
      </c>
      <c r="B127" s="62">
        <v>166.4</v>
      </c>
    </row>
    <row r="128" spans="1:2" x14ac:dyDescent="0.2">
      <c r="A128" s="61" t="s">
        <v>8</v>
      </c>
      <c r="B128" s="62">
        <v>169</v>
      </c>
    </row>
    <row r="129" spans="1:2" x14ac:dyDescent="0.2">
      <c r="A129" s="61" t="s">
        <v>9</v>
      </c>
      <c r="B129" s="62">
        <v>150.19999999999999</v>
      </c>
    </row>
    <row r="130" spans="1:2" x14ac:dyDescent="0.2">
      <c r="A130" s="61" t="s">
        <v>10</v>
      </c>
      <c r="B130" s="62">
        <v>150.80000000000001</v>
      </c>
    </row>
    <row r="131" spans="1:2" x14ac:dyDescent="0.2">
      <c r="A131" s="61" t="s">
        <v>11</v>
      </c>
      <c r="B131" s="62">
        <v>145.80000000000001</v>
      </c>
    </row>
    <row r="132" spans="1:2" x14ac:dyDescent="0.2">
      <c r="A132" s="61" t="s">
        <v>12</v>
      </c>
      <c r="B132" s="62">
        <v>148.4</v>
      </c>
    </row>
    <row r="133" spans="1:2" x14ac:dyDescent="0.2">
      <c r="A133" s="61" t="s">
        <v>13</v>
      </c>
      <c r="B133" s="62">
        <v>146</v>
      </c>
    </row>
    <row r="134" spans="1:2" x14ac:dyDescent="0.2">
      <c r="A134" s="61" t="s">
        <v>14</v>
      </c>
      <c r="B134" s="62">
        <v>148.80000000000001</v>
      </c>
    </row>
    <row r="135" spans="1:2" x14ac:dyDescent="0.2">
      <c r="A135" s="61" t="s">
        <v>15</v>
      </c>
      <c r="B135" s="62">
        <v>163</v>
      </c>
    </row>
    <row r="136" spans="1:2" x14ac:dyDescent="0.2">
      <c r="A136" s="61" t="s">
        <v>16</v>
      </c>
      <c r="B136" s="62">
        <v>178.2</v>
      </c>
    </row>
    <row r="137" spans="1:2" x14ac:dyDescent="0.2">
      <c r="A137" s="61" t="s">
        <v>17</v>
      </c>
      <c r="B137" s="62">
        <v>200.4</v>
      </c>
    </row>
    <row r="138" spans="1:2" x14ac:dyDescent="0.2">
      <c r="A138" s="61" t="s">
        <v>18</v>
      </c>
      <c r="B138" s="62">
        <v>203</v>
      </c>
    </row>
    <row r="139" spans="1:2" x14ac:dyDescent="0.2">
      <c r="A139" s="61" t="s">
        <v>19</v>
      </c>
      <c r="B139" s="62">
        <v>194.2</v>
      </c>
    </row>
    <row r="140" spans="1:2" x14ac:dyDescent="0.2">
      <c r="A140" s="61" t="s">
        <v>20</v>
      </c>
      <c r="B140" s="62">
        <v>189.8</v>
      </c>
    </row>
    <row r="141" spans="1:2" x14ac:dyDescent="0.2">
      <c r="A141" s="61" t="s">
        <v>21</v>
      </c>
      <c r="B141" s="62">
        <v>177.6</v>
      </c>
    </row>
    <row r="142" spans="1:2" x14ac:dyDescent="0.2">
      <c r="A142" s="61" t="s">
        <v>22</v>
      </c>
      <c r="B142" s="62">
        <v>160.6</v>
      </c>
    </row>
    <row r="143" spans="1:2" ht="13.5" thickBot="1" x14ac:dyDescent="0.25">
      <c r="A143" s="63" t="s">
        <v>23</v>
      </c>
      <c r="B143" s="64">
        <v>147.80000000000001</v>
      </c>
    </row>
    <row r="144" spans="1:2" s="26" customFormat="1" x14ac:dyDescent="0.2">
      <c r="A144" s="44" t="s">
        <v>32</v>
      </c>
      <c r="B144" s="37">
        <f>SUM(B120:B143)</f>
        <v>3812.0000000000005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7.2</v>
      </c>
    </row>
    <row r="177" spans="1:2" x14ac:dyDescent="0.2">
      <c r="A177" s="61" t="s">
        <v>1</v>
      </c>
      <c r="B177" s="62">
        <v>7.2</v>
      </c>
    </row>
    <row r="178" spans="1:2" x14ac:dyDescent="0.2">
      <c r="A178" s="61" t="s">
        <v>2</v>
      </c>
      <c r="B178" s="62">
        <v>7.2</v>
      </c>
    </row>
    <row r="179" spans="1:2" x14ac:dyDescent="0.2">
      <c r="A179" s="61" t="s">
        <v>3</v>
      </c>
      <c r="B179" s="62">
        <v>7.2</v>
      </c>
    </row>
    <row r="180" spans="1:2" x14ac:dyDescent="0.2">
      <c r="A180" s="61" t="s">
        <v>4</v>
      </c>
      <c r="B180" s="62">
        <v>7.2</v>
      </c>
    </row>
    <row r="181" spans="1:2" x14ac:dyDescent="0.2">
      <c r="A181" s="61" t="s">
        <v>5</v>
      </c>
      <c r="B181" s="62">
        <v>7.2</v>
      </c>
    </row>
    <row r="182" spans="1:2" x14ac:dyDescent="0.2">
      <c r="A182" s="61" t="s">
        <v>6</v>
      </c>
      <c r="B182" s="62">
        <v>7.8</v>
      </c>
    </row>
    <row r="183" spans="1:2" x14ac:dyDescent="0.2">
      <c r="A183" s="61" t="s">
        <v>7</v>
      </c>
      <c r="B183" s="62">
        <v>7.2</v>
      </c>
    </row>
    <row r="184" spans="1:2" x14ac:dyDescent="0.2">
      <c r="A184" s="61" t="s">
        <v>8</v>
      </c>
      <c r="B184" s="62">
        <v>7.2</v>
      </c>
    </row>
    <row r="185" spans="1:2" x14ac:dyDescent="0.2">
      <c r="A185" s="61" t="s">
        <v>9</v>
      </c>
      <c r="B185" s="62">
        <v>7.2</v>
      </c>
    </row>
    <row r="186" spans="1:2" x14ac:dyDescent="0.2">
      <c r="A186" s="61" t="s">
        <v>10</v>
      </c>
      <c r="B186" s="62">
        <v>7.2</v>
      </c>
    </row>
    <row r="187" spans="1:2" x14ac:dyDescent="0.2">
      <c r="A187" s="61" t="s">
        <v>11</v>
      </c>
      <c r="B187" s="62">
        <v>7.2</v>
      </c>
    </row>
    <row r="188" spans="1:2" x14ac:dyDescent="0.2">
      <c r="A188" s="61" t="s">
        <v>12</v>
      </c>
      <c r="B188" s="62">
        <v>7.8</v>
      </c>
    </row>
    <row r="189" spans="1:2" x14ac:dyDescent="0.2">
      <c r="A189" s="61" t="s">
        <v>13</v>
      </c>
      <c r="B189" s="62">
        <v>7.2</v>
      </c>
    </row>
    <row r="190" spans="1:2" x14ac:dyDescent="0.2">
      <c r="A190" s="61" t="s">
        <v>14</v>
      </c>
      <c r="B190" s="62">
        <v>7.2</v>
      </c>
    </row>
    <row r="191" spans="1:2" x14ac:dyDescent="0.2">
      <c r="A191" s="61" t="s">
        <v>15</v>
      </c>
      <c r="B191" s="62">
        <v>7.8</v>
      </c>
    </row>
    <row r="192" spans="1:2" x14ac:dyDescent="0.2">
      <c r="A192" s="61" t="s">
        <v>16</v>
      </c>
      <c r="B192" s="62">
        <v>7.2</v>
      </c>
    </row>
    <row r="193" spans="1:2" x14ac:dyDescent="0.2">
      <c r="A193" s="61" t="s">
        <v>17</v>
      </c>
      <c r="B193" s="62">
        <v>7.8</v>
      </c>
    </row>
    <row r="194" spans="1:2" x14ac:dyDescent="0.2">
      <c r="A194" s="61" t="s">
        <v>18</v>
      </c>
      <c r="B194" s="62">
        <v>7.8</v>
      </c>
    </row>
    <row r="195" spans="1:2" x14ac:dyDescent="0.2">
      <c r="A195" s="61" t="s">
        <v>19</v>
      </c>
      <c r="B195" s="62">
        <v>7.2</v>
      </c>
    </row>
    <row r="196" spans="1:2" x14ac:dyDescent="0.2">
      <c r="A196" s="61" t="s">
        <v>20</v>
      </c>
      <c r="B196" s="62">
        <v>7.8</v>
      </c>
    </row>
    <row r="197" spans="1:2" x14ac:dyDescent="0.2">
      <c r="A197" s="61" t="s">
        <v>21</v>
      </c>
      <c r="B197" s="62">
        <v>7.2</v>
      </c>
    </row>
    <row r="198" spans="1:2" x14ac:dyDescent="0.2">
      <c r="A198" s="61" t="s">
        <v>22</v>
      </c>
      <c r="B198" s="62">
        <v>7.8</v>
      </c>
    </row>
    <row r="199" spans="1:2" ht="13.5" thickBot="1" x14ac:dyDescent="0.25">
      <c r="A199" s="63" t="s">
        <v>23</v>
      </c>
      <c r="B199" s="64">
        <v>7.2</v>
      </c>
    </row>
    <row r="200" spans="1:2" s="26" customFormat="1" x14ac:dyDescent="0.2">
      <c r="A200" s="44" t="s">
        <v>32</v>
      </c>
      <c r="B200" s="37">
        <f>SUM(B176:B199)</f>
        <v>177.00000000000003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85.6</v>
      </c>
    </row>
    <row r="205" spans="1:2" x14ac:dyDescent="0.2">
      <c r="A205" s="61" t="s">
        <v>1</v>
      </c>
      <c r="B205" s="62">
        <v>102</v>
      </c>
    </row>
    <row r="206" spans="1:2" x14ac:dyDescent="0.2">
      <c r="A206" s="61" t="s">
        <v>2</v>
      </c>
      <c r="B206" s="62">
        <v>88.8</v>
      </c>
    </row>
    <row r="207" spans="1:2" x14ac:dyDescent="0.2">
      <c r="A207" s="61" t="s">
        <v>3</v>
      </c>
      <c r="B207" s="62">
        <v>102</v>
      </c>
    </row>
    <row r="208" spans="1:2" x14ac:dyDescent="0.2">
      <c r="A208" s="61" t="s">
        <v>4</v>
      </c>
      <c r="B208" s="62">
        <v>82.4</v>
      </c>
    </row>
    <row r="209" spans="1:2" x14ac:dyDescent="0.2">
      <c r="A209" s="61" t="s">
        <v>5</v>
      </c>
      <c r="B209" s="62">
        <v>109.2</v>
      </c>
    </row>
    <row r="210" spans="1:2" x14ac:dyDescent="0.2">
      <c r="A210" s="61" t="s">
        <v>6</v>
      </c>
      <c r="B210" s="62">
        <v>84.8</v>
      </c>
    </row>
    <row r="211" spans="1:2" x14ac:dyDescent="0.2">
      <c r="A211" s="61" t="s">
        <v>7</v>
      </c>
      <c r="B211" s="62">
        <v>111.6</v>
      </c>
    </row>
    <row r="212" spans="1:2" x14ac:dyDescent="0.2">
      <c r="A212" s="61" t="s">
        <v>8</v>
      </c>
      <c r="B212" s="62">
        <v>90</v>
      </c>
    </row>
    <row r="213" spans="1:2" x14ac:dyDescent="0.2">
      <c r="A213" s="61" t="s">
        <v>9</v>
      </c>
      <c r="B213" s="62">
        <v>98.4</v>
      </c>
    </row>
    <row r="214" spans="1:2" x14ac:dyDescent="0.2">
      <c r="A214" s="61" t="s">
        <v>10</v>
      </c>
      <c r="B214" s="62">
        <v>97.6</v>
      </c>
    </row>
    <row r="215" spans="1:2" x14ac:dyDescent="0.2">
      <c r="A215" s="61" t="s">
        <v>11</v>
      </c>
      <c r="B215" s="62">
        <v>102.8</v>
      </c>
    </row>
    <row r="216" spans="1:2" x14ac:dyDescent="0.2">
      <c r="A216" s="61" t="s">
        <v>12</v>
      </c>
      <c r="B216" s="62">
        <v>99.2</v>
      </c>
    </row>
    <row r="217" spans="1:2" x14ac:dyDescent="0.2">
      <c r="A217" s="61" t="s">
        <v>13</v>
      </c>
      <c r="B217" s="62">
        <v>94.4</v>
      </c>
    </row>
    <row r="218" spans="1:2" x14ac:dyDescent="0.2">
      <c r="A218" s="61" t="s">
        <v>14</v>
      </c>
      <c r="B218" s="62">
        <v>101.2</v>
      </c>
    </row>
    <row r="219" spans="1:2" x14ac:dyDescent="0.2">
      <c r="A219" s="61" t="s">
        <v>15</v>
      </c>
      <c r="B219" s="62">
        <v>80.400000000000006</v>
      </c>
    </row>
    <row r="220" spans="1:2" x14ac:dyDescent="0.2">
      <c r="A220" s="61" t="s">
        <v>16</v>
      </c>
      <c r="B220" s="62">
        <v>111.2</v>
      </c>
    </row>
    <row r="221" spans="1:2" x14ac:dyDescent="0.2">
      <c r="A221" s="61" t="s">
        <v>17</v>
      </c>
      <c r="B221" s="62">
        <v>92.4</v>
      </c>
    </row>
    <row r="222" spans="1:2" x14ac:dyDescent="0.2">
      <c r="A222" s="61" t="s">
        <v>18</v>
      </c>
      <c r="B222" s="62">
        <v>116.4</v>
      </c>
    </row>
    <row r="223" spans="1:2" x14ac:dyDescent="0.2">
      <c r="A223" s="61" t="s">
        <v>19</v>
      </c>
      <c r="B223" s="62">
        <v>98</v>
      </c>
    </row>
    <row r="224" spans="1:2" x14ac:dyDescent="0.2">
      <c r="A224" s="61" t="s">
        <v>20</v>
      </c>
      <c r="B224" s="62">
        <v>113.2</v>
      </c>
    </row>
    <row r="225" spans="1:2" x14ac:dyDescent="0.2">
      <c r="A225" s="61" t="s">
        <v>21</v>
      </c>
      <c r="B225" s="62">
        <v>103.2</v>
      </c>
    </row>
    <row r="226" spans="1:2" x14ac:dyDescent="0.2">
      <c r="A226" s="61" t="s">
        <v>22</v>
      </c>
      <c r="B226" s="62">
        <v>109.2</v>
      </c>
    </row>
    <row r="227" spans="1:2" ht="13.5" thickBot="1" x14ac:dyDescent="0.25">
      <c r="A227" s="63" t="s">
        <v>23</v>
      </c>
      <c r="B227" s="64">
        <v>98</v>
      </c>
    </row>
    <row r="228" spans="1:2" s="26" customFormat="1" x14ac:dyDescent="0.2">
      <c r="A228" s="44" t="s">
        <v>32</v>
      </c>
      <c r="B228" s="37">
        <f>SUM(B204:B227)</f>
        <v>2372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242.8</v>
      </c>
    </row>
    <row r="261" spans="1:2" x14ac:dyDescent="0.2">
      <c r="A261" s="61" t="s">
        <v>1</v>
      </c>
      <c r="B261" s="62">
        <v>234</v>
      </c>
    </row>
    <row r="262" spans="1:2" x14ac:dyDescent="0.2">
      <c r="A262" s="61" t="s">
        <v>2</v>
      </c>
      <c r="B262" s="62">
        <v>232.8</v>
      </c>
    </row>
    <row r="263" spans="1:2" x14ac:dyDescent="0.2">
      <c r="A263" s="61" t="s">
        <v>3</v>
      </c>
      <c r="B263" s="62">
        <v>222.4</v>
      </c>
    </row>
    <row r="264" spans="1:2" x14ac:dyDescent="0.2">
      <c r="A264" s="61" t="s">
        <v>4</v>
      </c>
      <c r="B264" s="62">
        <v>222.8</v>
      </c>
    </row>
    <row r="265" spans="1:2" x14ac:dyDescent="0.2">
      <c r="A265" s="61" t="s">
        <v>5</v>
      </c>
      <c r="B265" s="62">
        <v>230</v>
      </c>
    </row>
    <row r="266" spans="1:2" x14ac:dyDescent="0.2">
      <c r="A266" s="61" t="s">
        <v>6</v>
      </c>
      <c r="B266" s="62">
        <v>244</v>
      </c>
    </row>
    <row r="267" spans="1:2" x14ac:dyDescent="0.2">
      <c r="A267" s="61" t="s">
        <v>7</v>
      </c>
      <c r="B267" s="62">
        <v>295.2</v>
      </c>
    </row>
    <row r="268" spans="1:2" x14ac:dyDescent="0.2">
      <c r="A268" s="61" t="s">
        <v>8</v>
      </c>
      <c r="B268" s="62">
        <v>304</v>
      </c>
    </row>
    <row r="269" spans="1:2" x14ac:dyDescent="0.2">
      <c r="A269" s="61" t="s">
        <v>9</v>
      </c>
      <c r="B269" s="62">
        <v>326.8</v>
      </c>
    </row>
    <row r="270" spans="1:2" x14ac:dyDescent="0.2">
      <c r="A270" s="61" t="s">
        <v>10</v>
      </c>
      <c r="B270" s="62">
        <v>320</v>
      </c>
    </row>
    <row r="271" spans="1:2" x14ac:dyDescent="0.2">
      <c r="A271" s="61" t="s">
        <v>11</v>
      </c>
      <c r="B271" s="62">
        <v>300.39999999999998</v>
      </c>
    </row>
    <row r="272" spans="1:2" x14ac:dyDescent="0.2">
      <c r="A272" s="61" t="s">
        <v>12</v>
      </c>
      <c r="B272" s="62">
        <v>302.39999999999998</v>
      </c>
    </row>
    <row r="273" spans="1:2" x14ac:dyDescent="0.2">
      <c r="A273" s="61" t="s">
        <v>13</v>
      </c>
      <c r="B273" s="62">
        <v>299.2</v>
      </c>
    </row>
    <row r="274" spans="1:2" x14ac:dyDescent="0.2">
      <c r="A274" s="61" t="s">
        <v>14</v>
      </c>
      <c r="B274" s="62">
        <v>307.2</v>
      </c>
    </row>
    <row r="275" spans="1:2" x14ac:dyDescent="0.2">
      <c r="A275" s="61" t="s">
        <v>15</v>
      </c>
      <c r="B275" s="62">
        <v>292.8</v>
      </c>
    </row>
    <row r="276" spans="1:2" x14ac:dyDescent="0.2">
      <c r="A276" s="61" t="s">
        <v>16</v>
      </c>
      <c r="B276" s="62">
        <v>313.60000000000002</v>
      </c>
    </row>
    <row r="277" spans="1:2" x14ac:dyDescent="0.2">
      <c r="A277" s="61" t="s">
        <v>17</v>
      </c>
      <c r="B277" s="62">
        <v>349.2</v>
      </c>
    </row>
    <row r="278" spans="1:2" x14ac:dyDescent="0.2">
      <c r="A278" s="61" t="s">
        <v>18</v>
      </c>
      <c r="B278" s="62">
        <v>347.2</v>
      </c>
    </row>
    <row r="279" spans="1:2" x14ac:dyDescent="0.2">
      <c r="A279" s="61" t="s">
        <v>19</v>
      </c>
      <c r="B279" s="62">
        <v>336.4</v>
      </c>
    </row>
    <row r="280" spans="1:2" x14ac:dyDescent="0.2">
      <c r="A280" s="61" t="s">
        <v>20</v>
      </c>
      <c r="B280" s="62">
        <v>322</v>
      </c>
    </row>
    <row r="281" spans="1:2" x14ac:dyDescent="0.2">
      <c r="A281" s="61" t="s">
        <v>21</v>
      </c>
      <c r="B281" s="62">
        <v>306.39999999999998</v>
      </c>
    </row>
    <row r="282" spans="1:2" x14ac:dyDescent="0.2">
      <c r="A282" s="61" t="s">
        <v>22</v>
      </c>
      <c r="B282" s="62">
        <v>291.2</v>
      </c>
    </row>
    <row r="283" spans="1:2" ht="13.5" thickBot="1" x14ac:dyDescent="0.25">
      <c r="A283" s="63" t="s">
        <v>23</v>
      </c>
      <c r="B283" s="64">
        <v>249.6</v>
      </c>
    </row>
    <row r="284" spans="1:2" s="26" customFormat="1" x14ac:dyDescent="0.2">
      <c r="A284" s="44" t="s">
        <v>32</v>
      </c>
      <c r="B284" s="37">
        <f>SUM(B260:B283)</f>
        <v>6892.4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L27" sqref="L2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Коврижино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39.68</v>
      </c>
      <c r="E7" s="6">
        <v>0</v>
      </c>
    </row>
    <row r="8" spans="1:6" x14ac:dyDescent="0.25">
      <c r="A8" s="72"/>
      <c r="B8" s="75"/>
      <c r="C8" s="67" t="s">
        <v>41</v>
      </c>
      <c r="D8" s="68">
        <v>40</v>
      </c>
      <c r="E8" s="6">
        <v>0</v>
      </c>
    </row>
    <row r="9" spans="1:6" x14ac:dyDescent="0.25">
      <c r="A9" s="72"/>
      <c r="B9" s="75"/>
      <c r="C9" s="67" t="s">
        <v>42</v>
      </c>
      <c r="D9" s="68">
        <v>38.72</v>
      </c>
      <c r="E9" s="6">
        <v>0</v>
      </c>
    </row>
    <row r="10" spans="1:6" x14ac:dyDescent="0.25">
      <c r="A10" s="72"/>
      <c r="B10" s="75"/>
      <c r="C10" s="67" t="s">
        <v>43</v>
      </c>
      <c r="D10" s="68">
        <v>40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38.4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39.68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38.08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40.32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36.159999999999997</v>
      </c>
      <c r="E15" s="6">
        <v>0</v>
      </c>
    </row>
    <row r="16" spans="1:6" x14ac:dyDescent="0.25">
      <c r="A16" s="72"/>
      <c r="B16" s="75"/>
      <c r="C16" s="67" t="s">
        <v>49</v>
      </c>
      <c r="D16" s="68">
        <v>37.119999999999997</v>
      </c>
      <c r="E16" s="6">
        <v>0</v>
      </c>
    </row>
    <row r="17" spans="1:6" x14ac:dyDescent="0.25">
      <c r="A17" s="72"/>
      <c r="B17" s="75"/>
      <c r="C17" s="67" t="s">
        <v>50</v>
      </c>
      <c r="D17" s="68">
        <v>35.520000000000003</v>
      </c>
      <c r="E17" s="6">
        <v>0</v>
      </c>
    </row>
    <row r="18" spans="1:6" x14ac:dyDescent="0.25">
      <c r="A18" s="72"/>
      <c r="B18" s="75"/>
      <c r="C18" s="67" t="s">
        <v>51</v>
      </c>
      <c r="D18" s="68">
        <v>37.76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29.44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37.44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35.200000000000003</v>
      </c>
      <c r="E21" s="6">
        <v>0</v>
      </c>
    </row>
    <row r="22" spans="1:6" x14ac:dyDescent="0.25">
      <c r="A22" s="72"/>
      <c r="B22" s="75"/>
      <c r="C22" s="67" t="s">
        <v>55</v>
      </c>
      <c r="D22" s="68">
        <v>36.799999999999997</v>
      </c>
      <c r="E22" s="6">
        <v>0</v>
      </c>
    </row>
    <row r="23" spans="1:6" x14ac:dyDescent="0.25">
      <c r="A23" s="72"/>
      <c r="B23" s="75"/>
      <c r="C23" s="67" t="s">
        <v>56</v>
      </c>
      <c r="D23" s="68">
        <v>38.72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34.24</v>
      </c>
      <c r="E24" s="6">
        <v>0</v>
      </c>
    </row>
    <row r="25" spans="1:6" x14ac:dyDescent="0.25">
      <c r="A25" s="72"/>
      <c r="B25" s="75"/>
      <c r="C25" s="67" t="s">
        <v>58</v>
      </c>
      <c r="D25" s="68">
        <v>39.04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40.64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38.72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37.119999999999997</v>
      </c>
      <c r="E28" s="6">
        <v>0</v>
      </c>
    </row>
    <row r="29" spans="1:6" x14ac:dyDescent="0.25">
      <c r="A29" s="72"/>
      <c r="B29" s="75"/>
      <c r="C29" s="67" t="s">
        <v>62</v>
      </c>
      <c r="D29" s="68">
        <v>36.159999999999997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39.68</v>
      </c>
      <c r="E30" s="6">
        <v>0</v>
      </c>
    </row>
    <row r="31" spans="1:6" x14ac:dyDescent="0.25">
      <c r="B31" s="77" t="s">
        <v>64</v>
      </c>
      <c r="D31" s="78">
        <f>SUM(D7:D30)</f>
        <v>904.63999999999987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9.5220000000000002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9.1080000000000005</v>
      </c>
      <c r="E62" s="6">
        <v>0</v>
      </c>
    </row>
    <row r="63" spans="1:6" x14ac:dyDescent="0.25">
      <c r="A63" s="72"/>
      <c r="B63" s="75"/>
      <c r="C63" s="67" t="s">
        <v>42</v>
      </c>
      <c r="D63" s="68">
        <v>9.1</v>
      </c>
      <c r="E63" s="6">
        <v>0</v>
      </c>
    </row>
    <row r="64" spans="1:6" x14ac:dyDescent="0.25">
      <c r="A64" s="72"/>
      <c r="B64" s="75"/>
      <c r="C64" s="67" t="s">
        <v>43</v>
      </c>
      <c r="D64" s="68">
        <v>8.99</v>
      </c>
      <c r="E64" s="6">
        <v>0</v>
      </c>
    </row>
    <row r="65" spans="1:5" x14ac:dyDescent="0.25">
      <c r="A65" s="72"/>
      <c r="B65" s="75"/>
      <c r="C65" s="67" t="s">
        <v>44</v>
      </c>
      <c r="D65" s="68">
        <v>8.2799999999999994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8.0299999999999994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8.1259999999999994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8.2200000000000006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8.8480000000000008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8.8260000000000005</v>
      </c>
      <c r="E70" s="6">
        <v>0</v>
      </c>
    </row>
    <row r="71" spans="1:5" x14ac:dyDescent="0.25">
      <c r="A71" s="72"/>
      <c r="B71" s="75"/>
      <c r="C71" s="67" t="s">
        <v>50</v>
      </c>
      <c r="D71" s="68">
        <v>9.0139999999999993</v>
      </c>
      <c r="E71" s="6">
        <v>0</v>
      </c>
    </row>
    <row r="72" spans="1:5" x14ac:dyDescent="0.25">
      <c r="A72" s="72"/>
      <c r="B72" s="75"/>
      <c r="C72" s="67" t="s">
        <v>51</v>
      </c>
      <c r="D72" s="68">
        <v>8.8919999999999995</v>
      </c>
      <c r="E72" s="6">
        <v>0</v>
      </c>
    </row>
    <row r="73" spans="1:5" x14ac:dyDescent="0.25">
      <c r="A73" s="72"/>
      <c r="B73" s="75"/>
      <c r="C73" s="67" t="s">
        <v>52</v>
      </c>
      <c r="D73" s="68">
        <v>8.8360000000000003</v>
      </c>
      <c r="E73" s="6">
        <v>0</v>
      </c>
    </row>
    <row r="74" spans="1:5" x14ac:dyDescent="0.25">
      <c r="A74" s="72"/>
      <c r="B74" s="75"/>
      <c r="C74" s="67" t="s">
        <v>53</v>
      </c>
      <c r="D74" s="68">
        <v>8.6319999999999997</v>
      </c>
      <c r="E74" s="6">
        <v>0</v>
      </c>
    </row>
    <row r="75" spans="1:5" x14ac:dyDescent="0.25">
      <c r="A75" s="72"/>
      <c r="B75" s="75"/>
      <c r="C75" s="67" t="s">
        <v>54</v>
      </c>
      <c r="D75" s="68">
        <v>8.6739999999999995</v>
      </c>
      <c r="E75" s="6">
        <v>0</v>
      </c>
    </row>
    <row r="76" spans="1:5" x14ac:dyDescent="0.25">
      <c r="A76" s="72"/>
      <c r="B76" s="75"/>
      <c r="C76" s="67" t="s">
        <v>55</v>
      </c>
      <c r="D76" s="68">
        <v>8.5760000000000005</v>
      </c>
      <c r="E76" s="6">
        <v>0</v>
      </c>
    </row>
    <row r="77" spans="1:5" x14ac:dyDescent="0.25">
      <c r="A77" s="72"/>
      <c r="B77" s="75"/>
      <c r="C77" s="67" t="s">
        <v>56</v>
      </c>
      <c r="D77" s="68">
        <v>7.9880000000000004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8.7919999999999998</v>
      </c>
      <c r="E78" s="6">
        <v>0</v>
      </c>
    </row>
    <row r="79" spans="1:5" x14ac:dyDescent="0.25">
      <c r="A79" s="72"/>
      <c r="B79" s="75"/>
      <c r="C79" s="67" t="s">
        <v>58</v>
      </c>
      <c r="D79" s="68">
        <v>8.2759999999999998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8.1839999999999993</v>
      </c>
      <c r="E80" s="6">
        <v>0</v>
      </c>
    </row>
    <row r="81" spans="1:6" x14ac:dyDescent="0.25">
      <c r="A81" s="72"/>
      <c r="B81" s="75"/>
      <c r="C81" s="67" t="s">
        <v>60</v>
      </c>
      <c r="D81" s="68">
        <v>8.8119999999999994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8.9260000000000002</v>
      </c>
      <c r="E82" s="6">
        <v>0</v>
      </c>
    </row>
    <row r="83" spans="1:6" x14ac:dyDescent="0.25">
      <c r="A83" s="72"/>
      <c r="B83" s="75"/>
      <c r="C83" s="67" t="s">
        <v>62</v>
      </c>
      <c r="D83" s="68">
        <v>8.8160000000000007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8.64</v>
      </c>
      <c r="E84" s="6">
        <v>0</v>
      </c>
    </row>
    <row r="85" spans="1:6" x14ac:dyDescent="0.25">
      <c r="B85" s="77" t="s">
        <v>64</v>
      </c>
      <c r="D85" s="78">
        <f>SUM(D61:D84)</f>
        <v>208.108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469.2</v>
      </c>
      <c r="E88" s="6">
        <v>0</v>
      </c>
    </row>
    <row r="89" spans="1:6" x14ac:dyDescent="0.25">
      <c r="A89" s="72"/>
      <c r="B89" s="75"/>
      <c r="C89" s="67" t="s">
        <v>41</v>
      </c>
      <c r="D89" s="68">
        <v>482.4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465.6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465.6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439.2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486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484.8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578.4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567.6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579.6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574.79999999999995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553.20000000000005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555.6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544.79999999999995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562.79999999999995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541.20000000000005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608.4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646.79999999999995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672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633.6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630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592.79999999999995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566.4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500.4</v>
      </c>
      <c r="E111" s="6">
        <v>0</v>
      </c>
    </row>
    <row r="112" spans="1:6" x14ac:dyDescent="0.25">
      <c r="B112" s="77" t="s">
        <v>64</v>
      </c>
      <c r="D112" s="78">
        <f>SUM(D88:D111)</f>
        <v>13201.199999999999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135.19999999999999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140.6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138.4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136.80000000000001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128.80000000000001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141.4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150.80000000000001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166.4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169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150.19999999999999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150.80000000000001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145.80000000000001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148.4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146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148.80000000000001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163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178.2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200.4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203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194.2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189.8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177.6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160.6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147.80000000000001</v>
      </c>
      <c r="E138" s="6">
        <v>0</v>
      </c>
    </row>
    <row r="139" spans="1:6" x14ac:dyDescent="0.25">
      <c r="B139" s="77" t="s">
        <v>64</v>
      </c>
      <c r="D139" s="78">
        <f>SUM(D115:D138)</f>
        <v>3812.0000000000005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7.2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7.2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7.8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7.2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7.2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7.2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7.2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7.2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7.8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7.2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7.2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7.8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7.2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7.8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7.2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7.8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7.2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7.2</v>
      </c>
      <c r="E192" s="6">
        <v>0</v>
      </c>
    </row>
    <row r="193" spans="1:6" x14ac:dyDescent="0.25">
      <c r="B193" s="77" t="s">
        <v>64</v>
      </c>
      <c r="D193" s="78">
        <f>SUM(D169:D192)</f>
        <v>177.00000000000003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85.6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102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88.8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102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82.4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109.2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84.8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111.6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90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98.4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97.6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102.8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99.2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94.4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101.2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80.400000000000006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111.2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92.4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116.4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113.2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103.2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109.2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98</v>
      </c>
      <c r="E219" s="6">
        <v>0</v>
      </c>
    </row>
    <row r="220" spans="1:6" x14ac:dyDescent="0.25">
      <c r="B220" s="77" t="s">
        <v>64</v>
      </c>
      <c r="D220" s="78">
        <f>SUM(D196:D219)</f>
        <v>2372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242.8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234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232.8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222.4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222.8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230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244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295.2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304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326.8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320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300.39999999999998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302.39999999999998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299.2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307.2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292.8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313.60000000000002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349.2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347.2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336.4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322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306.39999999999998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291.2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249.6</v>
      </c>
      <c r="E273" s="6">
        <v>0</v>
      </c>
    </row>
    <row r="274" spans="1:6" x14ac:dyDescent="0.25">
      <c r="B274" s="77" t="s">
        <v>64</v>
      </c>
      <c r="D274" s="78">
        <f>SUM(D250:D273)</f>
        <v>6892.4</v>
      </c>
      <c r="E274" s="79">
        <f>SUM(E250:E273)</f>
        <v>0</v>
      </c>
      <c r="F274" s="78"/>
    </row>
  </sheetData>
  <mergeCells count="20">
    <mergeCell ref="A250:A273"/>
    <mergeCell ref="B250:B273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2014-12-18T12:19:27Z</dcterms:modified>
</cp:coreProperties>
</file>